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<sst xmlns="http://schemas.openxmlformats.org/spreadsheetml/2006/main" count="372" uniqueCount="90">
  <si>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</si>
  <si>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</si>
  <si>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</si>
  <si>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</si>
  <si>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</si>
  <si>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</si>
  <si>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</si>
  <si>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</si>
  <si>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繰地委　第1-2号</t>
  </si>
  <si>
    <t xml:space="preserve">　業務名</t>
  </si>
  <si>
    <t>富田区域地すべり対策用地測量業務委託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</si>
  <si>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</si>
  <si>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</si>
  <si>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</si>
  <si>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</si>
  <si>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</si>
  <si>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</si>
  <si>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</si>
  <si>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</si>
  <si>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</si>
  <si>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</si>
  <si>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</si>
  <si>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</si>
  <si>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</si>
  <si>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</si>
  <si>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</si>
  <si>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</si>
  <si>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</si>
  <si>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</si>
  <si>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</si>
  <si>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</si>
  <si>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</si>
  <si>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</si>
  <si>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</si>
  <si>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</si>
  <si>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</si>
  <si>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</si>
  <si>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</si>
  <si>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</si>
  <si>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</si>
  <si>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</si>
  <si>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</si>
  <si>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</si>
  <si>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</si>
  <si>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</si>
  <si>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</si>
  <si>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</si>
  <si>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</si>
  <si>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</si>
  <si>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</si>
  <si>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</si>
  <si>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</si>
  <si>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</si>
  <si>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公共用地境界確定協議</t>
  </si>
  <si>
    <t>公共用地管理者との打合せ</t>
  </si>
  <si>
    <t>横断面図作成</t>
  </si>
  <si>
    <t>依頼書作成</t>
  </si>
  <si>
    <t>協議書作成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</si>
  <si>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</si>
  <si>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</si>
  <si>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</si>
  <si>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</si>
  <si>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</si>
  <si>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</si>
  <si>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</si>
  <si>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</si>
  <si>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</si>
  <si>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</si>
  <si>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</si>
  <si>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</si>
  <si>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</si>
  <si>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</si>
  <si>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</si>
  <si>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</si>
  <si>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</si>
  <si>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丘陵地</t>
  </si>
  <si>
    <t>1000m2</t>
  </si>
  <si>
    <t>用材林算定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</si>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</sst>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0.4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G38+G47+G65+G77+G89+G95+G101+G113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G50+G53+G56+G59+G62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1.3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5" t="n">
        <v>1.3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1.3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5" t="n">
        <v>1.3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5" t="n">
        <v>1.3</v>
      </c>
      <c r="G64" s="27"/>
      <c r="H64" s="29"/>
      <c r="J64" s="30"/>
      <c r="K64" s="31"/>
    </row>
    <row r="65" ht="15.0" customHeight="true">
      <c r="A65" s="14"/>
      <c r="B65" s="15"/>
      <c r="C65" s="15" t="s">
        <v>41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5" t="n">
        <v>1.3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5" t="n">
        <v>1.3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36</v>
      </c>
      <c r="F76" s="25" t="n">
        <v>1.3</v>
      </c>
      <c r="G76" s="27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G80+G83+G86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36</v>
      </c>
      <c r="F82" s="25" t="n">
        <v>1.3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44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36</v>
      </c>
      <c r="F85" s="25" t="n">
        <v>1.3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36</v>
      </c>
      <c r="F88" s="25" t="n">
        <v>1.3</v>
      </c>
      <c r="G88" s="27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47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36</v>
      </c>
      <c r="F94" s="25" t="n">
        <v>1.3</v>
      </c>
      <c r="G94" s="27"/>
      <c r="H94" s="29"/>
      <c r="J94" s="30"/>
      <c r="K94" s="31"/>
    </row>
    <row r="95" ht="15.0" customHeight="true">
      <c r="A95" s="14"/>
      <c r="B95" s="15"/>
      <c r="C95" s="15" t="s">
        <v>48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48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36</v>
      </c>
      <c r="F100" s="25" t="n">
        <v>1.3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49</v>
      </c>
      <c r="D101" s="16"/>
      <c r="E101" s="20"/>
      <c r="F101" s="22"/>
      <c r="G101" s="26">
        <f>G104+G107+G110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50</v>
      </c>
      <c r="E104" s="20"/>
      <c r="F104" s="24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36</v>
      </c>
      <c r="F106" s="25" t="n">
        <v>1.3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51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36</v>
      </c>
      <c r="F109" s="25" t="n">
        <v>1.3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52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36</v>
      </c>
      <c r="F112" s="25" t="n">
        <v>1.3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53</v>
      </c>
      <c r="D113" s="16"/>
      <c r="E113" s="20"/>
      <c r="F113" s="22"/>
      <c r="G113" s="26">
        <f>G116+G119+G122+G125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32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55</v>
      </c>
      <c r="E119" s="20"/>
      <c r="F119" s="24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28</v>
      </c>
      <c r="F121" s="25" t="n">
        <v>0.15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56</v>
      </c>
      <c r="E122" s="20"/>
      <c r="F122" s="24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28</v>
      </c>
      <c r="F124" s="25" t="n">
        <v>0.15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57</v>
      </c>
      <c r="E125" s="20"/>
      <c r="F125" s="24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4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28</v>
      </c>
      <c r="F127" s="25" t="n">
        <v>0.15</v>
      </c>
      <c r="G127" s="27"/>
      <c r="H127" s="29"/>
      <c r="J127" s="30"/>
      <c r="K127" s="31"/>
    </row>
    <row r="128" ht="15.0" customHeight="true">
      <c r="A128" s="14" t="s">
        <v>58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1.0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58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59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60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32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61</v>
      </c>
      <c r="B140" s="15"/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61</v>
      </c>
      <c r="C143" s="15"/>
      <c r="D143" s="16"/>
      <c r="E143" s="20"/>
      <c r="F143" s="22"/>
      <c r="G143" s="26">
        <f>G146+G152</f>
      </c>
      <c r="H143" s="28" t="s">
        <v>24</v>
      </c>
      <c r="J143" s="30" t="n">
        <v>42.0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62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63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64</v>
      </c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65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66</v>
      </c>
      <c r="B158" s="15"/>
      <c r="C158" s="15"/>
      <c r="D158" s="16"/>
      <c r="E158" s="20"/>
      <c r="F158" s="22"/>
      <c r="G158" s="26">
        <f>G17+G20+G32+G128+G140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 t="s">
        <v>67</v>
      </c>
      <c r="B161" s="15"/>
      <c r="C161" s="15"/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68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69</v>
      </c>
      <c r="B167" s="15"/>
      <c r="C167" s="15"/>
      <c r="D167" s="16"/>
      <c r="E167" s="20"/>
      <c r="F167" s="22"/>
      <c r="G167" s="26">
        <f>G158+G161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>
      <c r="A170" s="11" t="s">
        <v>70</v>
      </c>
      <c r="H170" s="13"/>
    </row>
    <row r="171">
      <c r="A171" s="11"/>
      <c r="H171" s="13"/>
    </row>
    <row r="172">
      <c r="A172" s="12"/>
      <c r="B172" s="12"/>
      <c r="C172" s="12"/>
      <c r="D172" s="12"/>
      <c r="E172" s="12"/>
      <c r="F172" s="12"/>
      <c r="G172" s="12"/>
      <c r="H172" s="13"/>
    </row>
    <row r="173" ht="15.0" customHeight="true">
      <c r="A173" s="14" t="s">
        <v>71</v>
      </c>
      <c r="B173" s="15"/>
      <c r="C173" s="15"/>
      <c r="D173" s="16"/>
      <c r="E173" s="20"/>
      <c r="F173" s="22"/>
      <c r="G173" s="26">
        <f>G176</f>
      </c>
      <c r="H173" s="28" t="s">
        <v>24</v>
      </c>
      <c r="J173" s="30" t="n">
        <v>51.0</v>
      </c>
      <c r="K173" s="31" t="n">
        <v>1.0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72</v>
      </c>
      <c r="C176" s="15"/>
      <c r="D176" s="16"/>
      <c r="E176" s="20"/>
      <c r="F176" s="22"/>
      <c r="G176" s="26">
        <f>G179+G185</f>
      </c>
      <c r="H176" s="28" t="s">
        <v>24</v>
      </c>
      <c r="J176" s="30" t="n">
        <v>52.0</v>
      </c>
      <c r="K176" s="31" t="n">
        <v>2.0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 t="s">
        <v>33</v>
      </c>
      <c r="D179" s="16"/>
      <c r="E179" s="20"/>
      <c r="F179" s="22"/>
      <c r="G179" s="26">
        <f>G182</f>
      </c>
      <c r="H179" s="28" t="s">
        <v>24</v>
      </c>
      <c r="J179" s="30" t="n">
        <v>53.0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33</v>
      </c>
      <c r="E182" s="20"/>
      <c r="F182" s="22"/>
      <c r="G182" s="27"/>
      <c r="H182" s="28" t="s">
        <v>24</v>
      </c>
      <c r="J182" s="30" t="n">
        <v>54.0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32</v>
      </c>
      <c r="F184" s="23" t="n">
        <v>1.0</v>
      </c>
      <c r="G184" s="27"/>
      <c r="H184" s="29"/>
      <c r="J184" s="30"/>
      <c r="K184" s="31"/>
    </row>
    <row r="185" ht="15.0" customHeight="true">
      <c r="A185" s="14"/>
      <c r="B185" s="15"/>
      <c r="C185" s="15" t="s">
        <v>73</v>
      </c>
      <c r="D185" s="16"/>
      <c r="E185" s="20"/>
      <c r="F185" s="22"/>
      <c r="G185" s="26">
        <f>G188+G191</f>
      </c>
      <c r="H185" s="28" t="s">
        <v>24</v>
      </c>
      <c r="J185" s="30" t="n">
        <v>55.0</v>
      </c>
      <c r="K185" s="31" t="n">
        <v>3.0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/>
      <c r="D188" s="16" t="s">
        <v>74</v>
      </c>
      <c r="E188" s="20"/>
      <c r="F188" s="24"/>
      <c r="G188" s="27"/>
      <c r="H188" s="28" t="s">
        <v>24</v>
      </c>
      <c r="J188" s="30" t="n">
        <v>56.0</v>
      </c>
      <c r="K188" s="31" t="n">
        <v>4.0</v>
      </c>
    </row>
    <row r="189" ht="15.0" customHeight="true">
      <c r="A189" s="14"/>
      <c r="B189" s="15"/>
      <c r="C189" s="15"/>
      <c r="D189" s="16" t="s">
        <v>75</v>
      </c>
      <c r="E189" s="20" t="s">
        <v>24</v>
      </c>
      <c r="F189" s="24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76</v>
      </c>
      <c r="F190" s="25" t="n">
        <v>0.425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77</v>
      </c>
      <c r="E191" s="20"/>
      <c r="F191" s="24"/>
      <c r="G191" s="27"/>
      <c r="H191" s="28" t="s">
        <v>24</v>
      </c>
      <c r="J191" s="30" t="n">
        <v>57.0</v>
      </c>
      <c r="K191" s="31" t="n">
        <v>4.0</v>
      </c>
    </row>
    <row r="192" ht="15.0" customHeight="true">
      <c r="A192" s="14"/>
      <c r="B192" s="15"/>
      <c r="C192" s="15"/>
      <c r="D192" s="16" t="s">
        <v>75</v>
      </c>
      <c r="E192" s="20" t="s">
        <v>24</v>
      </c>
      <c r="F192" s="24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76</v>
      </c>
      <c r="F193" s="25" t="n">
        <v>0.425</v>
      </c>
      <c r="G193" s="27"/>
      <c r="H193" s="29"/>
      <c r="J193" s="30"/>
      <c r="K193" s="31"/>
    </row>
    <row r="194" ht="15.0" customHeight="true">
      <c r="A194" s="14" t="s">
        <v>61</v>
      </c>
      <c r="B194" s="15"/>
      <c r="C194" s="15"/>
      <c r="D194" s="16"/>
      <c r="E194" s="20"/>
      <c r="F194" s="22"/>
      <c r="G194" s="26">
        <f>G197</f>
      </c>
      <c r="H194" s="28" t="s">
        <v>24</v>
      </c>
      <c r="J194" s="30" t="n">
        <v>58.0</v>
      </c>
      <c r="K194" s="31" t="n">
        <v>1.0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 t="s">
        <v>61</v>
      </c>
      <c r="C197" s="15"/>
      <c r="D197" s="16"/>
      <c r="E197" s="20"/>
      <c r="F197" s="22"/>
      <c r="G197" s="26">
        <f>G200+G206</f>
      </c>
      <c r="H197" s="28" t="s">
        <v>24</v>
      </c>
      <c r="J197" s="30" t="n">
        <v>59.0</v>
      </c>
      <c r="K197" s="31" t="n">
        <v>2.0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 t="s">
        <v>78</v>
      </c>
      <c r="D200" s="16"/>
      <c r="E200" s="20"/>
      <c r="F200" s="22"/>
      <c r="G200" s="26">
        <f>G203</f>
      </c>
      <c r="H200" s="28" t="s">
        <v>24</v>
      </c>
      <c r="J200" s="30" t="n">
        <v>60.0</v>
      </c>
      <c r="K200" s="31" t="n">
        <v>3.0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/>
      <c r="D203" s="16" t="s">
        <v>78</v>
      </c>
      <c r="E203" s="20"/>
      <c r="F203" s="22"/>
      <c r="G203" s="27"/>
      <c r="H203" s="28" t="s">
        <v>24</v>
      </c>
      <c r="J203" s="30" t="n">
        <v>61.0</v>
      </c>
      <c r="K203" s="31" t="n">
        <v>4.0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/>
      <c r="B206" s="15"/>
      <c r="C206" s="15" t="s">
        <v>62</v>
      </c>
      <c r="D206" s="16"/>
      <c r="E206" s="20"/>
      <c r="F206" s="22"/>
      <c r="G206" s="26">
        <f>G209</f>
      </c>
      <c r="H206" s="28" t="s">
        <v>24</v>
      </c>
      <c r="J206" s="30" t="n">
        <v>62.0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63</v>
      </c>
      <c r="E209" s="20"/>
      <c r="F209" s="22"/>
      <c r="G209" s="27"/>
      <c r="H209" s="28" t="s">
        <v>24</v>
      </c>
      <c r="J209" s="30" t="n">
        <v>63.0</v>
      </c>
      <c r="K209" s="31" t="n">
        <v>4.0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 t="s">
        <v>79</v>
      </c>
      <c r="B212" s="15"/>
      <c r="C212" s="15"/>
      <c r="D212" s="16"/>
      <c r="E212" s="20"/>
      <c r="F212" s="22"/>
      <c r="G212" s="26">
        <f>G170+G173+G194</f>
      </c>
      <c r="H212" s="28" t="s">
        <v>24</v>
      </c>
      <c r="J212" s="30" t="n">
        <v>64.0</v>
      </c>
      <c r="K212" s="31"/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 t="s">
        <v>80</v>
      </c>
      <c r="B215" s="15"/>
      <c r="C215" s="15"/>
      <c r="D215" s="16"/>
      <c r="E215" s="20"/>
      <c r="F215" s="22"/>
      <c r="G215" s="27"/>
      <c r="H215" s="28" t="s">
        <v>24</v>
      </c>
      <c r="J215" s="30" t="n">
        <v>65.0</v>
      </c>
      <c r="K215" s="31"/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 t="s">
        <v>81</v>
      </c>
      <c r="B218" s="15"/>
      <c r="C218" s="15"/>
      <c r="D218" s="16"/>
      <c r="E218" s="20"/>
      <c r="F218" s="22"/>
      <c r="G218" s="27"/>
      <c r="H218" s="28" t="s">
        <v>24</v>
      </c>
      <c r="J218" s="30" t="n">
        <v>66.0</v>
      </c>
      <c r="K218" s="31"/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 t="s">
        <v>82</v>
      </c>
      <c r="B221" s="15"/>
      <c r="C221" s="15"/>
      <c r="D221" s="16"/>
      <c r="E221" s="20"/>
      <c r="F221" s="22"/>
      <c r="G221" s="26">
        <f>G212+G215+G218</f>
      </c>
      <c r="H221" s="28" t="s">
        <v>24</v>
      </c>
      <c r="J221" s="30" t="n">
        <v>67.0</v>
      </c>
      <c r="K221" s="31"/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32" t="s">
        <v>83</v>
      </c>
      <c r="B224" s="33"/>
      <c r="C224" s="33"/>
      <c r="D224" s="34"/>
      <c r="E224" s="41"/>
      <c r="F224" s="44"/>
      <c r="G224" s="50">
        <f>G167+G221</f>
      </c>
      <c r="H224" s="51" t="s">
        <v>24</v>
      </c>
      <c r="J224" s="55" t="n">
        <v>68.0</v>
      </c>
      <c r="K224" s="55" t="n">
        <v>30.0</v>
      </c>
    </row>
    <row r="225" ht="15.0" customHeight="true">
      <c r="A225" s="35"/>
      <c r="B225" s="36"/>
      <c r="C225" s="36"/>
      <c r="D225" s="37"/>
      <c r="E225" s="42" t="s">
        <v>24</v>
      </c>
      <c r="F225" s="45"/>
      <c r="G225" s="50"/>
      <c r="H225" s="52" t="s">
        <v>24</v>
      </c>
    </row>
    <row r="226" ht="15.0" customHeight="true">
      <c r="A226" s="38"/>
      <c r="B226" s="39"/>
      <c r="C226" s="39"/>
      <c r="D226" s="40"/>
      <c r="E226" s="43" t="s">
        <v>25</v>
      </c>
      <c r="F226" s="46" t="n">
        <v>1.0</v>
      </c>
      <c r="G226" s="50"/>
      <c r="H226" s="53"/>
    </row>
    <row r="227">
      <c r="A227" s="56" t="s">
        <v>84</v>
      </c>
      <c r="B227" s="57" t="s">
        <v>85</v>
      </c>
      <c r="J227" s="30" t="n">
        <v>99999.0</v>
      </c>
    </row>
    <row r="228">
      <c r="A228" s="56" t="s">
        <v>86</v>
      </c>
      <c r="B228" s="57" t="s">
        <v>87</v>
      </c>
    </row>
    <row r="229">
      <c r="A229" s="56" t="s">
        <v>88</v>
      </c>
      <c r="B229" s="57" t="s">
        <v>89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A170:H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2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2026-05-20T01:15:44Z</dcterms:created>
  <dc:creator>Apache POI</dc:creator>
</cp:coreProperties>
</file>